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ZZZ Schedules/Working VK/"/>
    </mc:Choice>
  </mc:AlternateContent>
  <xr:revisionPtr revIDLastSave="24" documentId="13_ncr:1_{B87724B3-8E2A-4490-BC8B-57BCFC4702A7}" xr6:coauthVersionLast="47" xr6:coauthVersionMax="47" xr10:uidLastSave="{1A2C0686-1BAC-4A6F-982D-624DFB84A26D}"/>
  <bookViews>
    <workbookView xWindow="28680" yWindow="-120" windowWidth="29040" windowHeight="15840" firstSheet="1" activeTab="1" xr2:uid="{FE97343D-D519-49F8-A5C5-473EF243EE2A}"/>
  </bookViews>
  <sheets>
    <sheet name="_com.sap.ip.bi.xl.hiddensheet" sheetId="2" state="veryHidden" r:id="rId1"/>
    <sheet name="Schedule V-K-14.1" sheetId="3" r:id="rId2"/>
    <sheet name="Schedule V-K-14.2" sheetId="1" r:id="rId3"/>
  </sheets>
  <definedNames>
    <definedName name="_xlnm.Print_Titles" localSheetId="1">'Schedule V-K-14.1'!$B:$B</definedName>
    <definedName name="_xlnm.Print_Titles" localSheetId="2">'Schedule V-K-14.2'!$A:$A</definedName>
    <definedName name="SAPCrosstab1">'Schedule V-K-14.2'!$A$16:$AJ$24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4" i="3" l="1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B9" i="1"/>
  <c r="AI8" i="1"/>
  <c r="AI10" i="1"/>
  <c r="AH8" i="1"/>
  <c r="AG8" i="1"/>
  <c r="AG10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K10" i="1"/>
  <c r="J8" i="1"/>
  <c r="I8" i="1"/>
  <c r="B8" i="1"/>
  <c r="H8" i="1"/>
  <c r="G8" i="1"/>
  <c r="F8" i="1"/>
  <c r="E8" i="1"/>
  <c r="D8" i="1"/>
  <c r="AI7" i="1"/>
  <c r="AH7" i="1"/>
  <c r="AG7" i="1"/>
  <c r="AF7" i="1"/>
  <c r="AE7" i="1"/>
  <c r="AD7" i="1"/>
  <c r="AC7" i="1"/>
  <c r="AB7" i="1"/>
  <c r="AA7" i="1"/>
  <c r="Z7" i="1"/>
  <c r="Y7" i="1"/>
  <c r="X7" i="1"/>
  <c r="X10" i="1"/>
  <c r="W7" i="1"/>
  <c r="W10" i="1"/>
  <c r="V7" i="1"/>
  <c r="V10" i="1"/>
  <c r="U7" i="1"/>
  <c r="T7" i="1"/>
  <c r="S7" i="1"/>
  <c r="S10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AI6" i="1"/>
  <c r="AH6" i="1"/>
  <c r="AG6" i="1"/>
  <c r="AF6" i="1"/>
  <c r="AF10" i="1"/>
  <c r="AE6" i="1"/>
  <c r="AE10" i="1"/>
  <c r="AD6" i="1"/>
  <c r="AD10" i="1"/>
  <c r="AC6" i="1"/>
  <c r="AC10" i="1"/>
  <c r="AB6" i="1"/>
  <c r="AA6" i="1"/>
  <c r="Z6" i="1"/>
  <c r="Y6" i="1"/>
  <c r="X6" i="1"/>
  <c r="W6" i="1"/>
  <c r="V6" i="1"/>
  <c r="U6" i="1"/>
  <c r="T6" i="1"/>
  <c r="S6" i="1"/>
  <c r="R6" i="1"/>
  <c r="Q6" i="1"/>
  <c r="Q10" i="1"/>
  <c r="P6" i="1"/>
  <c r="O6" i="1"/>
  <c r="O10" i="1"/>
  <c r="N6" i="1"/>
  <c r="M6" i="1"/>
  <c r="M10" i="1"/>
  <c r="L6" i="1"/>
  <c r="L10" i="1"/>
  <c r="K6" i="1"/>
  <c r="J6" i="1"/>
  <c r="J10" i="1"/>
  <c r="I6" i="1"/>
  <c r="H6" i="1"/>
  <c r="G6" i="1"/>
  <c r="F6" i="1"/>
  <c r="E6" i="1"/>
  <c r="D6" i="1"/>
  <c r="B6" i="1"/>
  <c r="AI5" i="1"/>
  <c r="AH5" i="1"/>
  <c r="AH10" i="1"/>
  <c r="AG5" i="1"/>
  <c r="AF5" i="1"/>
  <c r="AE5" i="1"/>
  <c r="AD5" i="1"/>
  <c r="AC5" i="1"/>
  <c r="AB5" i="1"/>
  <c r="AB10" i="1"/>
  <c r="AA5" i="1"/>
  <c r="AA10" i="1"/>
  <c r="Z5" i="1"/>
  <c r="Z10" i="1"/>
  <c r="Y5" i="1"/>
  <c r="Y10" i="1"/>
  <c r="X5" i="1"/>
  <c r="W5" i="1"/>
  <c r="V5" i="1"/>
  <c r="U5" i="1"/>
  <c r="U10" i="1"/>
  <c r="T5" i="1"/>
  <c r="S5" i="1"/>
  <c r="R5" i="1"/>
  <c r="R10" i="1"/>
  <c r="Q5" i="1"/>
  <c r="P5" i="1"/>
  <c r="P10" i="1"/>
  <c r="O5" i="1"/>
  <c r="N5" i="1"/>
  <c r="N10" i="1"/>
  <c r="M5" i="1"/>
  <c r="L5" i="1"/>
  <c r="K5" i="1"/>
  <c r="J5" i="1"/>
  <c r="I5" i="1"/>
  <c r="I10" i="1"/>
  <c r="H5" i="1"/>
  <c r="H10" i="1"/>
  <c r="G5" i="1"/>
  <c r="G10" i="1"/>
  <c r="F5" i="1"/>
  <c r="F10" i="1"/>
  <c r="E5" i="1"/>
  <c r="E10" i="1"/>
  <c r="D5" i="1"/>
  <c r="D10" i="1"/>
  <c r="C8" i="1"/>
  <c r="C6" i="1"/>
  <c r="C7" i="1"/>
  <c r="B7" i="1"/>
  <c r="C9" i="1"/>
  <c r="C5" i="1"/>
  <c r="B5" i="1"/>
  <c r="B10" i="1"/>
  <c r="C10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T10" i="1"/>
</calcChain>
</file>

<file path=xl/sharedStrings.xml><?xml version="1.0" encoding="utf-8"?>
<sst xmlns="http://schemas.openxmlformats.org/spreadsheetml/2006/main" count="112" uniqueCount="61">
  <si>
    <t/>
  </si>
  <si>
    <t>Company Code</t>
  </si>
  <si>
    <t>$</t>
  </si>
  <si>
    <t>0002</t>
  </si>
  <si>
    <t>0072</t>
  </si>
  <si>
    <t>0082</t>
  </si>
  <si>
    <t>0550</t>
  </si>
  <si>
    <t>0599</t>
  </si>
  <si>
    <t>FERC Account</t>
  </si>
  <si>
    <t>4264</t>
  </si>
  <si>
    <t>5800</t>
  </si>
  <si>
    <t>5880</t>
  </si>
  <si>
    <t>8701</t>
  </si>
  <si>
    <t>8740</t>
  </si>
  <si>
    <t>8780</t>
  </si>
  <si>
    <t>8800</t>
  </si>
  <si>
    <t>8930</t>
  </si>
  <si>
    <t>9030</t>
  </si>
  <si>
    <t>9080</t>
  </si>
  <si>
    <t>9200</t>
  </si>
  <si>
    <t>9210</t>
  </si>
  <si>
    <t>#</t>
  </si>
  <si>
    <t>Overall Result</t>
  </si>
  <si>
    <t>5060</t>
  </si>
  <si>
    <t>5100</t>
  </si>
  <si>
    <t>5110</t>
  </si>
  <si>
    <t>5120</t>
  </si>
  <si>
    <t>5140</t>
  </si>
  <si>
    <t>5860</t>
  </si>
  <si>
    <t>5900</t>
  </si>
  <si>
    <t>5930</t>
  </si>
  <si>
    <t>5940</t>
  </si>
  <si>
    <t>5960</t>
  </si>
  <si>
    <t>5980</t>
  </si>
  <si>
    <t>8700</t>
  </si>
  <si>
    <t>8790</t>
  </si>
  <si>
    <t>8850</t>
  </si>
  <si>
    <t>8870</t>
  </si>
  <si>
    <t>8890</t>
  </si>
  <si>
    <t>8920</t>
  </si>
  <si>
    <t>9100</t>
  </si>
  <si>
    <t>9110</t>
  </si>
  <si>
    <t>9121</t>
  </si>
  <si>
    <t>0002 - CNP Service Company, LLC</t>
  </si>
  <si>
    <t>0072 - CNP Minnesota Gas</t>
  </si>
  <si>
    <t>0082 - CenterPoint Energy Entex</t>
  </si>
  <si>
    <t>0599 - Southern Indiana Gas &amp; Electric Co</t>
  </si>
  <si>
    <t>0550 - Vectren Utilities, LLC</t>
  </si>
  <si>
    <t>Support for V-K-14.1</t>
  </si>
  <si>
    <t>1070</t>
  </si>
  <si>
    <t>1823</t>
  </si>
  <si>
    <t>5600</t>
  </si>
  <si>
    <t>5700</t>
  </si>
  <si>
    <t>5830</t>
  </si>
  <si>
    <t>5840</t>
  </si>
  <si>
    <t>5870</t>
  </si>
  <si>
    <t>9020</t>
  </si>
  <si>
    <t>9302</t>
  </si>
  <si>
    <t>Grand Total</t>
  </si>
  <si>
    <t>Affiliate</t>
  </si>
  <si>
    <t>Support for V-K-14.2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</si>
</sst>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###,000"/>
    <numFmt numFmtId="165" formatCode="#,##0.00;\-#,##0.00;#,##0.00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1" applyNumberFormat="0" applyAlignment="0" applyProtection="0">
      <alignment horizontal="left" vertical="center" indent="1"/>
    </xf>
    <xf numFmtId="164" fontId="2" fillId="0" borderId="2" applyNumberFormat="0" applyProtection="0">
      <alignment horizontal="right" vertical="center"/>
    </xf>
    <xf numFmtId="164" fontId="1" fillId="0" borderId="3" applyNumberFormat="0" applyProtection="0">
      <alignment horizontal="right" vertical="center"/>
    </xf>
    <xf numFmtId="164" fontId="2" fillId="3" borderId="1" applyNumberFormat="0" applyAlignment="0" applyProtection="0">
      <alignment horizontal="left" vertical="center" indent="1"/>
    </xf>
    <xf numFmtId="0" fontId="3" fillId="4" borderId="3" applyNumberFormat="0" applyAlignment="0">
      <alignment horizontal="left" vertical="center" indent="1"/>
      <protection locked="0"/>
    </xf>
    <xf numFmtId="0" fontId="3" fillId="5" borderId="3" applyNumberFormat="0" applyAlignment="0" applyProtection="0">
      <alignment horizontal="left" vertical="center" indent="1"/>
    </xf>
    <xf numFmtId="164" fontId="2" fillId="6" borderId="2" applyNumberFormat="0" applyBorder="0">
      <alignment horizontal="right" vertical="center"/>
      <protection locked="0"/>
    </xf>
    <xf numFmtId="0" fontId="3" fillId="4" borderId="3" applyNumberFormat="0" applyAlignment="0">
      <alignment horizontal="left" vertical="center" indent="1"/>
      <protection locked="0"/>
    </xf>
    <xf numFmtId="164" fontId="1" fillId="5" borderId="3" applyNumberFormat="0" applyProtection="0">
      <alignment horizontal="right" vertical="center"/>
    </xf>
    <xf numFmtId="164" fontId="1" fillId="6" borderId="3" applyNumberFormat="0" applyBorder="0">
      <alignment horizontal="right" vertical="center"/>
      <protection locked="0"/>
    </xf>
    <xf numFmtId="164" fontId="4" fillId="7" borderId="4" applyNumberFormat="0" applyBorder="0" applyAlignment="0" applyProtection="0">
      <alignment horizontal="right" vertical="center" indent="1"/>
    </xf>
    <xf numFmtId="164" fontId="5" fillId="8" borderId="4" applyNumberFormat="0" applyBorder="0" applyAlignment="0" applyProtection="0">
      <alignment horizontal="right" vertical="center" indent="1"/>
    </xf>
    <xf numFmtId="164" fontId="5" fillId="9" borderId="4" applyNumberFormat="0" applyBorder="0" applyAlignment="0" applyProtection="0">
      <alignment horizontal="right" vertical="center" indent="1"/>
    </xf>
    <xf numFmtId="164" fontId="6" fillId="10" borderId="4" applyNumberFormat="0" applyBorder="0" applyAlignment="0" applyProtection="0">
      <alignment horizontal="right" vertical="center" indent="1"/>
    </xf>
    <xf numFmtId="164" fontId="6" fillId="11" borderId="4" applyNumberFormat="0" applyBorder="0" applyAlignment="0" applyProtection="0">
      <alignment horizontal="right" vertical="center" indent="1"/>
    </xf>
    <xf numFmtId="164" fontId="6" fillId="12" borderId="4" applyNumberFormat="0" applyBorder="0" applyAlignment="0" applyProtection="0">
      <alignment horizontal="right" vertical="center" indent="1"/>
    </xf>
    <xf numFmtId="164" fontId="7" fillId="13" borderId="4" applyNumberFormat="0" applyBorder="0" applyAlignment="0" applyProtection="0">
      <alignment horizontal="right" vertical="center" indent="1"/>
    </xf>
    <xf numFmtId="164" fontId="7" fillId="14" borderId="4" applyNumberFormat="0" applyBorder="0" applyAlignment="0" applyProtection="0">
      <alignment horizontal="right" vertical="center" indent="1"/>
    </xf>
    <xf numFmtId="164" fontId="7" fillId="15" borderId="4" applyNumberFormat="0" applyBorder="0" applyAlignment="0" applyProtection="0">
      <alignment horizontal="right" vertical="center" indent="1"/>
    </xf>
    <xf numFmtId="0" fontId="8" fillId="0" borderId="1" applyNumberFormat="0" applyFont="0" applyFill="0" applyAlignment="0" applyProtection="0"/>
    <xf numFmtId="164" fontId="9" fillId="3" borderId="0" applyNumberFormat="0" applyAlignment="0" applyProtection="0">
      <alignment horizontal="left" vertical="center" indent="1"/>
    </xf>
    <xf numFmtId="0" fontId="8" fillId="0" borderId="5" applyNumberFormat="0" applyFont="0" applyFill="0" applyAlignment="0" applyProtection="0"/>
    <xf numFmtId="164" fontId="2" fillId="0" borderId="2" applyNumberFormat="0" applyFill="0" applyBorder="0" applyAlignment="0" applyProtection="0">
      <alignment horizontal="right" vertical="center"/>
    </xf>
    <xf numFmtId="164" fontId="2" fillId="3" borderId="1" applyNumberFormat="0" applyAlignment="0" applyProtection="0">
      <alignment horizontal="left" vertical="center" indent="1"/>
    </xf>
    <xf numFmtId="0" fontId="1" fillId="2" borderId="3" applyNumberFormat="0" applyAlignment="0" applyProtection="0">
      <alignment horizontal="left" vertical="center" indent="1"/>
    </xf>
    <xf numFmtId="0" fontId="3" fillId="16" borderId="1" applyNumberFormat="0" applyAlignment="0" applyProtection="0">
      <alignment horizontal="left" vertical="center" indent="1"/>
    </xf>
    <xf numFmtId="0" fontId="3" fillId="17" borderId="1" applyNumberFormat="0" applyAlignment="0" applyProtection="0">
      <alignment horizontal="left" vertical="center" indent="1"/>
    </xf>
    <xf numFmtId="0" fontId="3" fillId="18" borderId="1" applyNumberFormat="0" applyAlignment="0" applyProtection="0">
      <alignment horizontal="left" vertical="center" indent="1"/>
    </xf>
    <xf numFmtId="0" fontId="3" fillId="6" borderId="1" applyNumberFormat="0" applyAlignment="0" applyProtection="0">
      <alignment horizontal="left" vertical="center" indent="1"/>
    </xf>
    <xf numFmtId="0" fontId="3" fillId="5" borderId="3" applyNumberFormat="0" applyAlignment="0" applyProtection="0">
      <alignment horizontal="left" vertical="center" indent="1"/>
    </xf>
    <xf numFmtId="0" fontId="10" fillId="0" borderId="6" applyNumberFormat="0" applyFill="0" applyBorder="0" applyAlignment="0" applyProtection="0"/>
    <xf numFmtId="0" fontId="11" fillId="0" borderId="6" applyNumberFormat="0" applyBorder="0" applyAlignment="0" applyProtection="0"/>
    <xf numFmtId="0" fontId="10" fillId="4" borderId="3" applyNumberFormat="0" applyAlignment="0">
      <alignment horizontal="left" vertical="center" indent="1"/>
      <protection locked="0"/>
    </xf>
    <xf numFmtId="0" fontId="10" fillId="4" borderId="3" applyNumberFormat="0" applyAlignment="0">
      <alignment horizontal="left" vertical="center" indent="1"/>
      <protection locked="0"/>
    </xf>
    <xf numFmtId="0" fontId="10" fillId="5" borderId="3" applyNumberFormat="0" applyAlignment="0" applyProtection="0">
      <alignment horizontal="left" vertical="center" indent="1"/>
    </xf>
    <xf numFmtId="164" fontId="12" fillId="5" borderId="3" applyNumberFormat="0" applyProtection="0">
      <alignment horizontal="right" vertical="center"/>
    </xf>
    <xf numFmtId="164" fontId="13" fillId="6" borderId="2" applyNumberFormat="0" applyBorder="0">
      <alignment horizontal="right" vertical="center"/>
      <protection locked="0"/>
    </xf>
    <xf numFmtId="164" fontId="12" fillId="6" borderId="3" applyNumberFormat="0" applyBorder="0">
      <alignment horizontal="right" vertical="center"/>
      <protection locked="0"/>
    </xf>
    <xf numFmtId="164" fontId="2" fillId="0" borderId="2" applyNumberFormat="0" applyFill="0" applyBorder="0" applyAlignment="0" applyProtection="0">
      <alignment horizontal="right" vertical="center"/>
    </xf>
    <xf numFmtId="43" fontId="14" fillId="0" borderId="0" applyFont="0" applyFill="0" applyBorder="0" applyAlignment="0" applyProtection="0"/>
  </cellStyleXfs>
  <cellXfs count="22">
    <xf numFmtId="0" fontId="0" fillId="0" borderId="0" xfId="0"/>
    <xf numFmtId="165" fontId="2" fillId="0" borderId="2" xfId="2" applyNumberFormat="1">
      <alignment horizontal="right" vertical="center"/>
    </xf>
    <xf numFmtId="0" fontId="2" fillId="3" borderId="1" xfId="24" applyNumberFormat="1" applyBorder="1" applyAlignment="1"/>
    <xf numFmtId="0" fontId="1" fillId="2" borderId="1" xfId="1" quotePrefix="1" applyNumberFormat="1" applyBorder="1" applyAlignment="1"/>
    <xf numFmtId="0" fontId="2" fillId="3" borderId="1" xfId="24" quotePrefix="1" applyNumberFormat="1" applyBorder="1" applyAlignment="1"/>
    <xf numFmtId="0" fontId="2" fillId="3" borderId="1" xfId="24" quotePrefix="1" applyNumberFormat="1" applyBorder="1" applyAlignment="1">
      <alignment horizontal="right"/>
    </xf>
    <xf numFmtId="0" fontId="2" fillId="3" borderId="1" xfId="24" quotePrefix="1" applyNumberFormat="1" applyAlignment="1"/>
    <xf numFmtId="165" fontId="1" fillId="0" borderId="7" xfId="3" applyNumberFormat="1" applyBorder="1">
      <alignment horizontal="right" vertical="center"/>
    </xf>
    <xf numFmtId="165" fontId="1" fillId="0" borderId="8" xfId="3" applyNumberFormat="1" applyBorder="1">
      <alignment horizontal="right" vertical="center"/>
    </xf>
    <xf numFmtId="0" fontId="1" fillId="2" borderId="8" xfId="25" quotePrefix="1" applyNumberFormat="1" applyBorder="1" applyAlignment="1"/>
    <xf numFmtId="0" fontId="1" fillId="2" borderId="9" xfId="25" quotePrefix="1" applyNumberFormat="1" applyBorder="1" applyAlignment="1">
      <alignment horizontal="right"/>
    </xf>
    <xf numFmtId="0" fontId="1" fillId="2" borderId="10" xfId="25" quotePrefix="1" applyNumberFormat="1" applyBorder="1" applyAlignment="1"/>
    <xf numFmtId="166" fontId="0" fillId="0" borderId="0" xfId="40" applyNumberFormat="1" applyFont="1"/>
    <xf numFmtId="166" fontId="0" fillId="0" borderId="0" xfId="0" applyNumberFormat="1"/>
    <xf numFmtId="166" fontId="0" fillId="0" borderId="11" xfId="0" applyNumberFormat="1" applyBorder="1"/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15" fillId="19" borderId="0" xfId="0" applyFont="1" applyFill="1" applyAlignment="1">
      <alignment horizontal="center"/>
    </xf>
    <xf numFmtId="43" fontId="0" fillId="0" borderId="0" xfId="40" applyFont="1"/>
    <xf numFmtId="43" fontId="0" fillId="0" borderId="0" xfId="40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40" applyFont="1" applyAlignment="1">
      <alignment horizontal="center"/>
    </xf>
  </cellXfs>
  <cellStyles count="41">
    <cellStyle name="Comma" xfId="40" builtinId="3"/>
    <cellStyle name="Normal" xfId="0" builtinId="0"/>
    <cellStyle name="SAPBorder" xfId="20" xr:uid="{7B49938D-F0DE-4365-9168-FFD12522A894}"/>
    <cellStyle name="SAPDataCell" xfId="2" xr:uid="{CBB3769D-6F9E-4E66-BA4C-BA24AEDACFFC}"/>
    <cellStyle name="SAPDataRemoved" xfId="21" xr:uid="{2824F5C1-C6BA-4793-893E-E7D101834AB3}"/>
    <cellStyle name="SAPDataTotalCell" xfId="3" xr:uid="{67A29223-BE80-437C-9B07-8144BA6198AF}"/>
    <cellStyle name="SAPDimensionCell" xfId="1" xr:uid="{BE4726FA-0B86-4DF0-B303-B0151B2B5950}"/>
    <cellStyle name="SAPEditableDataCell" xfId="5" xr:uid="{C1DE9F2F-B4F8-4254-9604-6A734F1B93EF}"/>
    <cellStyle name="SAPEditableDataTotalCell" xfId="8" xr:uid="{72DB2122-D177-4A4C-B30A-8161973926C3}"/>
    <cellStyle name="SAPEmphasized" xfId="31" xr:uid="{E8E07208-C2B4-406F-98B4-14587ADDCE45}"/>
    <cellStyle name="SAPEmphasizedEditableDataCell" xfId="33" xr:uid="{5884B067-44E5-480B-8F19-4CAB58C1A2FA}"/>
    <cellStyle name="SAPEmphasizedEditableDataTotalCell" xfId="34" xr:uid="{02B25308-7057-470E-B90F-B328C9D9CC8A}"/>
    <cellStyle name="SAPEmphasizedLockedDataCell" xfId="37" xr:uid="{56118EC9-1639-439F-9B43-2D09448D1012}"/>
    <cellStyle name="SAPEmphasizedLockedDataTotalCell" xfId="38" xr:uid="{C41B2701-2A29-4A37-ABFC-DF1C81C03D48}"/>
    <cellStyle name="SAPEmphasizedReadonlyDataCell" xfId="35" xr:uid="{77EEB86C-C865-47EA-B948-8C5A3D743104}"/>
    <cellStyle name="SAPEmphasizedReadonlyDataTotalCell" xfId="36" xr:uid="{D38E92C2-DCF4-4CEA-9CEA-A773377375F5}"/>
    <cellStyle name="SAPEmphasizedTotal" xfId="32" xr:uid="{57EA0927-CFCF-456D-A604-BBDA11352E1D}"/>
    <cellStyle name="SAPError" xfId="22" xr:uid="{939A4F6D-D8F0-4961-ABC3-0DA70037323A}"/>
    <cellStyle name="SAPExceptionLevel1" xfId="11" xr:uid="{3A0D22FB-4411-4937-AE68-00E2CF926DF8}"/>
    <cellStyle name="SAPExceptionLevel2" xfId="12" xr:uid="{E98D9257-9034-4612-9EF6-EF9AD0169F33}"/>
    <cellStyle name="SAPExceptionLevel3" xfId="13" xr:uid="{62757AE5-42CF-4984-936F-0A402DFA34A5}"/>
    <cellStyle name="SAPExceptionLevel4" xfId="14" xr:uid="{A1CC3513-0627-4E19-AC95-9C4438D58CB1}"/>
    <cellStyle name="SAPExceptionLevel5" xfId="15" xr:uid="{147D462A-3962-4431-880C-A6913F5CDCD8}"/>
    <cellStyle name="SAPExceptionLevel6" xfId="16" xr:uid="{197F9954-BFED-4D6E-88F7-737F38DDA6F7}"/>
    <cellStyle name="SAPExceptionLevel7" xfId="17" xr:uid="{5DDAACA1-8A2F-4388-8444-6966DB89255A}"/>
    <cellStyle name="SAPExceptionLevel8" xfId="18" xr:uid="{FA965E6D-6812-4913-A05C-3D875D257C94}"/>
    <cellStyle name="SAPExceptionLevel9" xfId="19" xr:uid="{F661D1AA-4FE0-4F6D-963A-6E85DF95F405}"/>
    <cellStyle name="SAPFormula" xfId="39" xr:uid="{55E2A15A-03FD-42B6-9521-87B6069CE10C}"/>
    <cellStyle name="SAPGroupingFillCell" xfId="4" xr:uid="{1EF44F18-F479-4A72-AAAA-0210BB324FB5}"/>
    <cellStyle name="SAPHierarchyCell0" xfId="26" xr:uid="{205BADC8-03B9-4925-ACB0-B906B0825322}"/>
    <cellStyle name="SAPHierarchyCell1" xfId="27" xr:uid="{A286A74D-A4E2-4D1F-9276-26BCB3ACBDE3}"/>
    <cellStyle name="SAPHierarchyCell2" xfId="28" xr:uid="{59C2FB2D-5AF3-4CB9-9FC3-647469B3D975}"/>
    <cellStyle name="SAPHierarchyCell3" xfId="29" xr:uid="{4C140500-778D-48B7-BB33-46DC8CC380EA}"/>
    <cellStyle name="SAPHierarchyCell4" xfId="30" xr:uid="{7B21362D-2686-4B43-83F6-5E737B798312}"/>
    <cellStyle name="SAPLockedDataCell" xfId="7" xr:uid="{491C37CF-5D73-457B-8421-7D30C5874753}"/>
    <cellStyle name="SAPLockedDataTotalCell" xfId="10" xr:uid="{030B382D-ED99-4E05-848C-363806A6E687}"/>
    <cellStyle name="SAPMemberCell" xfId="24" xr:uid="{A3CA6A9B-1EFE-439D-9687-2BBD075ABAEC}"/>
    <cellStyle name="SAPMemberTotalCell" xfId="25" xr:uid="{3F473A72-0EA8-4B91-85CA-BCE41844D599}"/>
    <cellStyle name="SAPMessageText" xfId="23" xr:uid="{0E561C0A-0D90-45C3-AE7A-D6F9B15DC150}"/>
    <cellStyle name="SAPReadonlyDataCell" xfId="6" xr:uid="{CEDD7ABC-8BA6-485C-9024-57F089084E62}"/>
    <cellStyle name="SAPReadonlyDataTotalCell" xfId="9" xr:uid="{FE9DC890-4EA7-4540-A1E5-EA807181E907}"/>
  </cellStyles>
  <dxfs count="0"/>
  <tableStyles count="1" defaultTableStyle="TableStyleMedium2" defaultPivotStyle="PivotStyleLight16">
    <tableStyle name="Invisible" pivot="0" table="0" count="0" xr9:uid="{35B81135-0DFD-4F7D-8971-F66516333D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AF640-3F42-4FF1-BFD4-2916E8D21270}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4477-A050-4D77-A1B9-9E5D6F4205F2}">
  <dimension ref="B3:W14"/>
  <sheetViews>
    <sheetView tabSelected="1" workbookViewId="0">
      <selection activeCell="B3" sqref="B3"/>
    </sheetView>
  </sheetViews>
  <sheetFormatPr defaultRowHeight="15" x14ac:dyDescent="0.25"/>
  <cols>
    <col min="1" max="1" width="3.42578125" customWidth="1"/>
    <col min="2" max="2" width="37.5703125" bestFit="1" customWidth="1"/>
    <col min="3" max="3" width="14.28515625" style="18" bestFit="1" customWidth="1"/>
    <col min="4" max="4" width="9.5703125" style="18" bestFit="1" customWidth="1"/>
    <col min="5" max="6" width="13.28515625" style="18" bestFit="1" customWidth="1"/>
    <col min="7" max="7" width="9.5703125" style="18" bestFit="1" customWidth="1"/>
    <col min="8" max="8" width="13.28515625" style="18" bestFit="1" customWidth="1"/>
    <col min="9" max="9" width="7" style="18" bestFit="1" customWidth="1"/>
    <col min="10" max="10" width="11.5703125" style="18" bestFit="1" customWidth="1"/>
    <col min="11" max="11" width="7" style="18" bestFit="1" customWidth="1"/>
    <col min="12" max="12" width="6" style="18" bestFit="1" customWidth="1"/>
    <col min="13" max="14" width="11.5703125" style="18" bestFit="1" customWidth="1"/>
    <col min="15" max="15" width="8" style="18" bestFit="1" customWidth="1"/>
    <col min="16" max="16" width="9.5703125" style="18" bestFit="1" customWidth="1"/>
    <col min="17" max="17" width="11.5703125" style="18" bestFit="1" customWidth="1"/>
    <col min="18" max="18" width="13.28515625" style="18" bestFit="1" customWidth="1"/>
    <col min="19" max="19" width="9.5703125" style="18" bestFit="1" customWidth="1"/>
    <col min="20" max="21" width="10.5703125" style="18" bestFit="1" customWidth="1"/>
    <col min="22" max="23" width="14.28515625" style="18" bestFit="1" customWidth="1"/>
  </cols>
  <sheetData>
    <row r="3" spans="2:23" x14ac:dyDescent="0.25">
      <c r="B3" s="17" t="s">
        <v>48</v>
      </c>
    </row>
    <row r="6" spans="2:23" x14ac:dyDescent="0.25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8" spans="2:23" s="20" customFormat="1" x14ac:dyDescent="0.25">
      <c r="B8" s="20" t="s">
        <v>59</v>
      </c>
      <c r="C8" s="21" t="s">
        <v>49</v>
      </c>
      <c r="D8" s="21" t="s">
        <v>50</v>
      </c>
      <c r="E8" s="21" t="s">
        <v>9</v>
      </c>
      <c r="F8" s="21" t="s">
        <v>51</v>
      </c>
      <c r="G8" s="21" t="s">
        <v>52</v>
      </c>
      <c r="H8" s="21" t="s">
        <v>10</v>
      </c>
      <c r="I8" s="21" t="s">
        <v>53</v>
      </c>
      <c r="J8" s="21" t="s">
        <v>54</v>
      </c>
      <c r="K8" s="21" t="s">
        <v>28</v>
      </c>
      <c r="L8" s="21" t="s">
        <v>55</v>
      </c>
      <c r="M8" s="21" t="s">
        <v>11</v>
      </c>
      <c r="N8" s="21" t="s">
        <v>30</v>
      </c>
      <c r="O8" s="21" t="s">
        <v>31</v>
      </c>
      <c r="P8" s="21" t="s">
        <v>32</v>
      </c>
      <c r="Q8" s="21" t="s">
        <v>56</v>
      </c>
      <c r="R8" s="21" t="s">
        <v>17</v>
      </c>
      <c r="S8" s="21" t="s">
        <v>18</v>
      </c>
      <c r="T8" s="21" t="s">
        <v>19</v>
      </c>
      <c r="U8" s="21" t="s">
        <v>20</v>
      </c>
      <c r="V8" s="21" t="s">
        <v>57</v>
      </c>
      <c r="W8" s="21" t="s">
        <v>58</v>
      </c>
    </row>
    <row r="9" spans="2:23" x14ac:dyDescent="0.25">
      <c r="B9" t="s">
        <v>43</v>
      </c>
      <c r="C9" s="18">
        <v>21382498.009999987</v>
      </c>
      <c r="D9" s="18">
        <v>1542.32</v>
      </c>
      <c r="E9" s="18">
        <v>1219111.07</v>
      </c>
      <c r="F9" s="18">
        <v>1266504.3199999994</v>
      </c>
      <c r="G9" s="18">
        <v>145.38</v>
      </c>
      <c r="H9" s="18">
        <v>3174588.2500000005</v>
      </c>
      <c r="M9" s="18">
        <v>1587.8499999999995</v>
      </c>
      <c r="N9" s="18">
        <v>120621.7</v>
      </c>
      <c r="Q9" s="18">
        <v>164478.48000000004</v>
      </c>
      <c r="R9" s="18">
        <v>5591122.25</v>
      </c>
      <c r="S9" s="18">
        <v>2106.2399999999998</v>
      </c>
      <c r="V9" s="18">
        <v>43645163.539999992</v>
      </c>
      <c r="W9" s="18">
        <v>76569469.409999982</v>
      </c>
    </row>
    <row r="10" spans="2:23" x14ac:dyDescent="0.25">
      <c r="B10" t="s">
        <v>44</v>
      </c>
      <c r="C10" s="18">
        <v>218.34</v>
      </c>
      <c r="M10" s="18">
        <v>7560.4800000000005</v>
      </c>
      <c r="P10" s="18">
        <v>365.2</v>
      </c>
      <c r="V10" s="18">
        <v>21148.370000000003</v>
      </c>
      <c r="W10" s="18">
        <v>29292.390000000003</v>
      </c>
    </row>
    <row r="11" spans="2:23" x14ac:dyDescent="0.25">
      <c r="B11" t="s">
        <v>45</v>
      </c>
      <c r="C11" s="18">
        <v>181525.68</v>
      </c>
      <c r="H11" s="18">
        <v>20.94</v>
      </c>
      <c r="I11" s="18">
        <v>20.94</v>
      </c>
      <c r="J11" s="18">
        <v>353364.19</v>
      </c>
      <c r="K11" s="18">
        <v>16.75</v>
      </c>
      <c r="L11" s="18">
        <v>5.58</v>
      </c>
      <c r="M11" s="18">
        <v>8.3800000000000008</v>
      </c>
      <c r="N11" s="18">
        <v>1190.6400000000001</v>
      </c>
      <c r="O11" s="18">
        <v>313.82</v>
      </c>
      <c r="P11" s="18">
        <v>431.37</v>
      </c>
      <c r="R11" s="18">
        <v>5.59</v>
      </c>
      <c r="T11" s="18">
        <v>66279.98</v>
      </c>
      <c r="U11" s="18">
        <v>17150.599999999999</v>
      </c>
      <c r="V11" s="18">
        <v>744.81</v>
      </c>
      <c r="W11" s="18">
        <v>621079.2699999999</v>
      </c>
    </row>
    <row r="12" spans="2:23" x14ac:dyDescent="0.25">
      <c r="B12" t="s">
        <v>47</v>
      </c>
      <c r="C12" s="18">
        <v>447367.73</v>
      </c>
      <c r="V12" s="18">
        <v>33384.57</v>
      </c>
      <c r="W12" s="18">
        <v>480752.3</v>
      </c>
    </row>
    <row r="13" spans="2:23" x14ac:dyDescent="0.25">
      <c r="B13" t="s">
        <v>46</v>
      </c>
      <c r="C13" s="18">
        <v>52447.999999999993</v>
      </c>
      <c r="G13" s="18">
        <v>1704.12</v>
      </c>
      <c r="M13" s="18">
        <v>195341.74999999997</v>
      </c>
      <c r="N13" s="18">
        <v>193.88</v>
      </c>
      <c r="P13" s="18">
        <v>594.72000000000014</v>
      </c>
      <c r="V13" s="18">
        <v>1705.45</v>
      </c>
      <c r="W13" s="18">
        <v>251987.91999999998</v>
      </c>
    </row>
    <row r="14" spans="2:23" x14ac:dyDescent="0.25">
      <c r="B14" t="s">
        <v>58</v>
      </c>
      <c r="C14" s="18">
        <f>SUM(C9:C13)</f>
        <v>22064057.759999987</v>
      </c>
      <c r="D14" s="18">
        <f t="shared" ref="D14:W14" si="0">SUM(D9:D13)</f>
        <v>1542.32</v>
      </c>
      <c r="E14" s="18">
        <f t="shared" si="0"/>
        <v>1219111.07</v>
      </c>
      <c r="F14" s="18">
        <f t="shared" si="0"/>
        <v>1266504.3199999994</v>
      </c>
      <c r="G14" s="18">
        <f t="shared" si="0"/>
        <v>1849.5</v>
      </c>
      <c r="H14" s="18">
        <f t="shared" si="0"/>
        <v>3174609.1900000004</v>
      </c>
      <c r="I14" s="18">
        <f t="shared" si="0"/>
        <v>20.94</v>
      </c>
      <c r="J14" s="18">
        <f t="shared" si="0"/>
        <v>353364.19</v>
      </c>
      <c r="K14" s="18">
        <f t="shared" si="0"/>
        <v>16.75</v>
      </c>
      <c r="L14" s="18">
        <f t="shared" si="0"/>
        <v>5.58</v>
      </c>
      <c r="M14" s="18">
        <f t="shared" si="0"/>
        <v>204498.45999999996</v>
      </c>
      <c r="N14" s="18">
        <f t="shared" si="0"/>
        <v>122006.22</v>
      </c>
      <c r="O14" s="18">
        <f t="shared" si="0"/>
        <v>313.82</v>
      </c>
      <c r="P14" s="18">
        <f t="shared" si="0"/>
        <v>1391.29</v>
      </c>
      <c r="Q14" s="18">
        <f t="shared" si="0"/>
        <v>164478.48000000004</v>
      </c>
      <c r="R14" s="18">
        <f t="shared" si="0"/>
        <v>5591127.8399999999</v>
      </c>
      <c r="S14" s="18">
        <f t="shared" si="0"/>
        <v>2106.2399999999998</v>
      </c>
      <c r="T14" s="18">
        <f t="shared" si="0"/>
        <v>66279.98</v>
      </c>
      <c r="U14" s="18">
        <f t="shared" si="0"/>
        <v>17150.599999999999</v>
      </c>
      <c r="V14" s="18">
        <f t="shared" si="0"/>
        <v>43702146.739999995</v>
      </c>
      <c r="W14" s="18">
        <f t="shared" si="0"/>
        <v>77952581.289999977</v>
      </c>
    </row>
  </sheetData>
  <pageMargins left="0.95" right="0.95" top="1" bottom="1" header="0.8" footer="0.3"/>
  <pageSetup scale="70" orientation="landscape" r:id="rId1"/>
  <headerFooter>
    <oddHeader>&amp;RSchedule V-K-14.1
Page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260D5-0FFF-4021-93B3-8F0F55BC3C09}">
  <dimension ref="A2:DG24"/>
  <sheetViews>
    <sheetView tabSelected="1" zoomScale="80" zoomScaleNormal="80" workbookViewId="0">
      <selection activeCell="B3" sqref="B3"/>
    </sheetView>
  </sheetViews>
  <sheetFormatPr defaultRowHeight="15" x14ac:dyDescent="0.25"/>
  <cols>
    <col min="1" max="1" width="15.5703125" bestFit="1" customWidth="1"/>
    <col min="2" max="2" width="9.5703125" customWidth="1"/>
    <col min="3" max="3" width="13.140625" bestFit="1" customWidth="1"/>
    <col min="4" max="6" width="11.28515625" bestFit="1" customWidth="1"/>
    <col min="7" max="7" width="13.140625" bestFit="1" customWidth="1"/>
    <col min="8" max="10" width="11.28515625" bestFit="1" customWidth="1"/>
    <col min="11" max="11" width="13.140625" bestFit="1" customWidth="1"/>
    <col min="12" max="12" width="11.28515625" bestFit="1" customWidth="1"/>
    <col min="13" max="14" width="13.140625" bestFit="1" customWidth="1"/>
    <col min="15" max="15" width="11.28515625" bestFit="1" customWidth="1"/>
    <col min="16" max="16" width="13.140625" bestFit="1" customWidth="1"/>
    <col min="17" max="17" width="9.140625" bestFit="1" customWidth="1"/>
    <col min="18" max="18" width="10.140625" bestFit="1" customWidth="1"/>
    <col min="19" max="19" width="11.28515625" bestFit="1" customWidth="1"/>
    <col min="20" max="20" width="13.140625" bestFit="1" customWidth="1"/>
    <col min="21" max="22" width="11.28515625" bestFit="1" customWidth="1"/>
    <col min="23" max="23" width="10.140625" bestFit="1" customWidth="1"/>
    <col min="24" max="26" width="11.28515625" bestFit="1" customWidth="1"/>
    <col min="27" max="27" width="5" bestFit="1" customWidth="1"/>
    <col min="28" max="29" width="11.28515625" bestFit="1" customWidth="1"/>
    <col min="30" max="30" width="10.140625" bestFit="1" customWidth="1"/>
    <col min="31" max="31" width="9.140625" bestFit="1" customWidth="1"/>
    <col min="32" max="32" width="9" bestFit="1" customWidth="1"/>
    <col min="33" max="33" width="15.42578125" bestFit="1" customWidth="1"/>
    <col min="34" max="35" width="13.140625" bestFit="1" customWidth="1"/>
    <col min="36" max="37" width="15.42578125" bestFit="1" customWidth="1"/>
    <col min="38" max="38" width="11.28515625" bestFit="1" customWidth="1"/>
    <col min="39" max="40" width="13.140625" bestFit="1" customWidth="1"/>
    <col min="41" max="41" width="11.28515625" bestFit="1" customWidth="1"/>
    <col min="42" max="42" width="13.140625" bestFit="1" customWidth="1"/>
    <col min="43" max="43" width="11.28515625" bestFit="1" customWidth="1"/>
    <col min="44" max="45" width="10.140625" bestFit="1" customWidth="1"/>
    <col min="46" max="46" width="11.28515625" bestFit="1" customWidth="1"/>
    <col min="47" max="47" width="10.140625" bestFit="1" customWidth="1"/>
    <col min="48" max="49" width="11.28515625" bestFit="1" customWidth="1"/>
    <col min="50" max="50" width="10.140625" bestFit="1" customWidth="1"/>
    <col min="51" max="53" width="11.28515625" bestFit="1" customWidth="1"/>
    <col min="54" max="54" width="9.85546875" bestFit="1" customWidth="1"/>
    <col min="55" max="58" width="11.28515625" bestFit="1" customWidth="1"/>
    <col min="59" max="59" width="5" bestFit="1" customWidth="1"/>
    <col min="60" max="60" width="7.28515625" bestFit="1" customWidth="1"/>
    <col min="61" max="61" width="11.28515625" bestFit="1" customWidth="1"/>
    <col min="62" max="62" width="10.140625" bestFit="1" customWidth="1"/>
    <col min="63" max="65" width="13.140625" bestFit="1" customWidth="1"/>
    <col min="66" max="66" width="14.28515625" bestFit="1" customWidth="1"/>
    <col min="67" max="67" width="11.28515625" bestFit="1" customWidth="1"/>
    <col min="68" max="68" width="13.140625" bestFit="1" customWidth="1"/>
    <col min="69" max="72" width="14.28515625" bestFit="1" customWidth="1"/>
    <col min="73" max="73" width="13.140625" bestFit="1" customWidth="1"/>
    <col min="74" max="74" width="14.28515625" bestFit="1" customWidth="1"/>
    <col min="75" max="75" width="13.140625" bestFit="1" customWidth="1"/>
    <col min="76" max="76" width="11.28515625" bestFit="1" customWidth="1"/>
    <col min="77" max="77" width="9" bestFit="1" customWidth="1"/>
    <col min="78" max="78" width="14.28515625" bestFit="1" customWidth="1"/>
    <col min="79" max="82" width="13.140625" bestFit="1" customWidth="1"/>
    <col min="83" max="83" width="14.28515625" bestFit="1" customWidth="1"/>
    <col min="84" max="84" width="11.28515625" bestFit="1" customWidth="1"/>
    <col min="85" max="85" width="10.140625" bestFit="1" customWidth="1"/>
    <col min="86" max="86" width="11.28515625" bestFit="1" customWidth="1"/>
    <col min="87" max="87" width="10.140625" bestFit="1" customWidth="1"/>
    <col min="88" max="88" width="13.140625" bestFit="1" customWidth="1"/>
    <col min="89" max="89" width="11.28515625" bestFit="1" customWidth="1"/>
    <col min="90" max="90" width="10.140625" bestFit="1" customWidth="1"/>
    <col min="91" max="91" width="11.28515625" bestFit="1" customWidth="1"/>
    <col min="92" max="92" width="15.42578125" bestFit="1" customWidth="1"/>
    <col min="93" max="93" width="11.28515625" bestFit="1" customWidth="1"/>
    <col min="94" max="94" width="13.140625" bestFit="1" customWidth="1"/>
    <col min="95" max="96" width="11.28515625" bestFit="1" customWidth="1"/>
    <col min="97" max="97" width="13.140625" bestFit="1" customWidth="1"/>
    <col min="98" max="98" width="12.140625" bestFit="1" customWidth="1"/>
    <col min="99" max="99" width="10.140625" bestFit="1" customWidth="1"/>
    <col min="100" max="100" width="9.85546875" bestFit="1" customWidth="1"/>
    <col min="101" max="103" width="13.140625" bestFit="1" customWidth="1"/>
    <col min="104" max="104" width="14.28515625" bestFit="1" customWidth="1"/>
    <col min="105" max="106" width="16.28515625" bestFit="1" customWidth="1"/>
    <col min="107" max="107" width="14.28515625" bestFit="1" customWidth="1"/>
    <col min="108" max="108" width="15.42578125" bestFit="1" customWidth="1"/>
    <col min="109" max="110" width="11.7109375" bestFit="1" customWidth="1"/>
    <col min="111" max="111" width="12.7109375" bestFit="1" customWidth="1"/>
  </cols>
  <sheetData>
    <row r="2" spans="1:111" x14ac:dyDescent="0.25">
      <c r="A2" s="17" t="s">
        <v>60</v>
      </c>
    </row>
    <row r="4" spans="1:111" x14ac:dyDescent="0.25">
      <c r="C4" s="15" t="str">
        <f t="shared" ref="C4:AI4" si="0">C17</f>
        <v>4264</v>
      </c>
      <c r="D4" s="15" t="str">
        <f t="shared" si="0"/>
        <v>5060</v>
      </c>
      <c r="E4" s="15" t="str">
        <f t="shared" si="0"/>
        <v>5100</v>
      </c>
      <c r="F4" s="15" t="str">
        <f t="shared" si="0"/>
        <v>5110</v>
      </c>
      <c r="G4" s="15" t="str">
        <f t="shared" si="0"/>
        <v>5120</v>
      </c>
      <c r="H4" s="15" t="str">
        <f t="shared" si="0"/>
        <v>5140</v>
      </c>
      <c r="I4" s="15" t="str">
        <f t="shared" si="0"/>
        <v>5800</v>
      </c>
      <c r="J4" s="15" t="str">
        <f t="shared" si="0"/>
        <v>5860</v>
      </c>
      <c r="K4" s="15" t="str">
        <f t="shared" si="0"/>
        <v>5880</v>
      </c>
      <c r="L4" s="15" t="str">
        <f t="shared" si="0"/>
        <v>5900</v>
      </c>
      <c r="M4" s="15" t="str">
        <f t="shared" si="0"/>
        <v>5930</v>
      </c>
      <c r="N4" s="15" t="str">
        <f t="shared" si="0"/>
        <v>5940</v>
      </c>
      <c r="O4" s="15" t="str">
        <f t="shared" si="0"/>
        <v>5960</v>
      </c>
      <c r="P4" s="15" t="str">
        <f t="shared" si="0"/>
        <v>5980</v>
      </c>
      <c r="Q4" s="15" t="str">
        <f t="shared" si="0"/>
        <v>8700</v>
      </c>
      <c r="R4" s="15" t="str">
        <f t="shared" si="0"/>
        <v>8701</v>
      </c>
      <c r="S4" s="15" t="str">
        <f t="shared" si="0"/>
        <v>8740</v>
      </c>
      <c r="T4" s="15" t="str">
        <f t="shared" si="0"/>
        <v>8780</v>
      </c>
      <c r="U4" s="15" t="str">
        <f t="shared" si="0"/>
        <v>8790</v>
      </c>
      <c r="V4" s="15" t="str">
        <f t="shared" si="0"/>
        <v>8800</v>
      </c>
      <c r="W4" s="15" t="str">
        <f t="shared" si="0"/>
        <v>8850</v>
      </c>
      <c r="X4" s="15" t="str">
        <f t="shared" si="0"/>
        <v>8870</v>
      </c>
      <c r="Y4" s="15" t="str">
        <f t="shared" si="0"/>
        <v>8890</v>
      </c>
      <c r="Z4" s="15" t="str">
        <f t="shared" si="0"/>
        <v>8920</v>
      </c>
      <c r="AA4" s="15" t="str">
        <f t="shared" si="0"/>
        <v>8930</v>
      </c>
      <c r="AB4" s="15" t="str">
        <f t="shared" si="0"/>
        <v>9030</v>
      </c>
      <c r="AC4" s="15" t="str">
        <f t="shared" si="0"/>
        <v>9080</v>
      </c>
      <c r="AD4" s="15" t="str">
        <f t="shared" si="0"/>
        <v>9100</v>
      </c>
      <c r="AE4" s="15" t="str">
        <f t="shared" si="0"/>
        <v>9110</v>
      </c>
      <c r="AF4" s="15" t="str">
        <f t="shared" si="0"/>
        <v>9121</v>
      </c>
      <c r="AG4" s="15" t="str">
        <f t="shared" si="0"/>
        <v>9200</v>
      </c>
      <c r="AH4" s="15" t="str">
        <f t="shared" si="0"/>
        <v>9210</v>
      </c>
      <c r="AI4" s="15" t="str">
        <f t="shared" si="0"/>
        <v>#</v>
      </c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</row>
    <row r="5" spans="1:111" x14ac:dyDescent="0.25">
      <c r="A5" t="s">
        <v>43</v>
      </c>
      <c r="B5" s="13">
        <f>SUM(C5:AI5)</f>
        <v>183377.01788</v>
      </c>
      <c r="C5" s="12">
        <f>C19*0.001</f>
        <v>2341.6906899999999</v>
      </c>
      <c r="D5" s="12">
        <f t="shared" ref="D5:AI5" si="1">D19*0.001</f>
        <v>0</v>
      </c>
      <c r="E5" s="12">
        <f t="shared" si="1"/>
        <v>0</v>
      </c>
      <c r="F5" s="12">
        <f t="shared" si="1"/>
        <v>0</v>
      </c>
      <c r="G5" s="12">
        <f t="shared" si="1"/>
        <v>0</v>
      </c>
      <c r="H5" s="12">
        <f t="shared" si="1"/>
        <v>0</v>
      </c>
      <c r="I5" s="12">
        <f t="shared" si="1"/>
        <v>0</v>
      </c>
      <c r="J5" s="12">
        <f t="shared" si="1"/>
        <v>0</v>
      </c>
      <c r="K5" s="12">
        <f t="shared" si="1"/>
        <v>0</v>
      </c>
      <c r="L5" s="12">
        <f t="shared" si="1"/>
        <v>0</v>
      </c>
      <c r="M5" s="12">
        <f t="shared" si="1"/>
        <v>0</v>
      </c>
      <c r="N5" s="12">
        <f t="shared" si="1"/>
        <v>0</v>
      </c>
      <c r="O5" s="12">
        <f t="shared" si="1"/>
        <v>0</v>
      </c>
      <c r="P5" s="12">
        <f t="shared" si="1"/>
        <v>0</v>
      </c>
      <c r="Q5" s="12">
        <f t="shared" si="1"/>
        <v>0</v>
      </c>
      <c r="R5" s="12">
        <f t="shared" si="1"/>
        <v>0</v>
      </c>
      <c r="S5" s="12">
        <f t="shared" si="1"/>
        <v>0</v>
      </c>
      <c r="T5" s="12">
        <f t="shared" si="1"/>
        <v>0</v>
      </c>
      <c r="U5" s="12">
        <f t="shared" si="1"/>
        <v>0</v>
      </c>
      <c r="V5" s="12">
        <f t="shared" si="1"/>
        <v>0</v>
      </c>
      <c r="W5" s="12">
        <f t="shared" si="1"/>
        <v>0</v>
      </c>
      <c r="X5" s="12">
        <f t="shared" si="1"/>
        <v>0</v>
      </c>
      <c r="Y5" s="12">
        <f t="shared" si="1"/>
        <v>0</v>
      </c>
      <c r="Z5" s="12">
        <f t="shared" si="1"/>
        <v>0</v>
      </c>
      <c r="AA5" s="12">
        <f t="shared" si="1"/>
        <v>0</v>
      </c>
      <c r="AB5" s="12">
        <f t="shared" si="1"/>
        <v>0</v>
      </c>
      <c r="AC5" s="12">
        <f t="shared" si="1"/>
        <v>0</v>
      </c>
      <c r="AD5" s="12">
        <f t="shared" si="1"/>
        <v>0</v>
      </c>
      <c r="AE5" s="12">
        <f t="shared" si="1"/>
        <v>0</v>
      </c>
      <c r="AF5" s="12">
        <f t="shared" si="1"/>
        <v>0</v>
      </c>
      <c r="AG5" s="12">
        <f t="shared" si="1"/>
        <v>179866.95815000002</v>
      </c>
      <c r="AH5" s="12">
        <f t="shared" si="1"/>
        <v>1168.36904</v>
      </c>
      <c r="AI5" s="12">
        <f t="shared" si="1"/>
        <v>0</v>
      </c>
    </row>
    <row r="6" spans="1:111" x14ac:dyDescent="0.25">
      <c r="A6" t="s">
        <v>44</v>
      </c>
      <c r="B6" s="13">
        <f t="shared" ref="B6:B9" si="2">SUM(C6:AI6)</f>
        <v>4042.0929800000013</v>
      </c>
      <c r="C6" s="12">
        <f>C20*0.001</f>
        <v>0</v>
      </c>
      <c r="D6" s="12">
        <f t="shared" ref="D6:AI6" si="3">D20*0.001</f>
        <v>0</v>
      </c>
      <c r="E6" s="12">
        <f t="shared" si="3"/>
        <v>0</v>
      </c>
      <c r="F6" s="12">
        <f t="shared" si="3"/>
        <v>0</v>
      </c>
      <c r="G6" s="12">
        <f t="shared" si="3"/>
        <v>0</v>
      </c>
      <c r="H6" s="12">
        <f t="shared" si="3"/>
        <v>0</v>
      </c>
      <c r="I6" s="12">
        <f t="shared" si="3"/>
        <v>0</v>
      </c>
      <c r="J6" s="12">
        <f t="shared" si="3"/>
        <v>0</v>
      </c>
      <c r="K6" s="12">
        <f t="shared" si="3"/>
        <v>0</v>
      </c>
      <c r="L6" s="12">
        <f t="shared" si="3"/>
        <v>0</v>
      </c>
      <c r="M6" s="12">
        <f t="shared" si="3"/>
        <v>0</v>
      </c>
      <c r="N6" s="12">
        <f t="shared" si="3"/>
        <v>0</v>
      </c>
      <c r="O6" s="12">
        <f t="shared" si="3"/>
        <v>0</v>
      </c>
      <c r="P6" s="12">
        <f t="shared" si="3"/>
        <v>0</v>
      </c>
      <c r="Q6" s="12">
        <f t="shared" si="3"/>
        <v>0</v>
      </c>
      <c r="R6" s="12">
        <f t="shared" si="3"/>
        <v>74.789880000000011</v>
      </c>
      <c r="S6" s="12">
        <f t="shared" si="3"/>
        <v>0</v>
      </c>
      <c r="T6" s="12">
        <f t="shared" si="3"/>
        <v>2773.6097000000004</v>
      </c>
      <c r="U6" s="12">
        <f t="shared" si="3"/>
        <v>0</v>
      </c>
      <c r="V6" s="12">
        <f t="shared" si="3"/>
        <v>0</v>
      </c>
      <c r="W6" s="12">
        <f t="shared" si="3"/>
        <v>0</v>
      </c>
      <c r="X6" s="12">
        <f t="shared" si="3"/>
        <v>312.95848000000001</v>
      </c>
      <c r="Y6" s="12">
        <f t="shared" si="3"/>
        <v>312.95848000000001</v>
      </c>
      <c r="Z6" s="12">
        <f t="shared" si="3"/>
        <v>322.44191999999998</v>
      </c>
      <c r="AA6" s="12">
        <f t="shared" si="3"/>
        <v>0</v>
      </c>
      <c r="AB6" s="12">
        <f t="shared" si="3"/>
        <v>0</v>
      </c>
      <c r="AC6" s="12">
        <f t="shared" si="3"/>
        <v>135.49832000000001</v>
      </c>
      <c r="AD6" s="12">
        <f t="shared" si="3"/>
        <v>97.127970000000005</v>
      </c>
      <c r="AE6" s="12">
        <f t="shared" si="3"/>
        <v>8.3904800000000002</v>
      </c>
      <c r="AF6" s="12">
        <f t="shared" si="3"/>
        <v>4.3177500000000002</v>
      </c>
      <c r="AG6" s="12">
        <f t="shared" si="3"/>
        <v>0</v>
      </c>
      <c r="AH6" s="12">
        <f t="shared" si="3"/>
        <v>0</v>
      </c>
      <c r="AI6" s="12">
        <f t="shared" si="3"/>
        <v>0</v>
      </c>
    </row>
    <row r="7" spans="1:111" x14ac:dyDescent="0.25">
      <c r="A7" t="s">
        <v>45</v>
      </c>
      <c r="B7" s="13">
        <f t="shared" si="2"/>
        <v>2213.0191800000002</v>
      </c>
      <c r="C7" s="12">
        <f>C21*0.001</f>
        <v>0</v>
      </c>
      <c r="D7" s="12">
        <f t="shared" ref="D7:AI7" si="4">D21*0.001</f>
        <v>0</v>
      </c>
      <c r="E7" s="12">
        <f t="shared" si="4"/>
        <v>0</v>
      </c>
      <c r="F7" s="12">
        <f t="shared" si="4"/>
        <v>0</v>
      </c>
      <c r="G7" s="12">
        <f t="shared" si="4"/>
        <v>0</v>
      </c>
      <c r="H7" s="12">
        <f t="shared" si="4"/>
        <v>0</v>
      </c>
      <c r="I7" s="12">
        <f t="shared" si="4"/>
        <v>0</v>
      </c>
      <c r="J7" s="12">
        <f t="shared" si="4"/>
        <v>0</v>
      </c>
      <c r="K7" s="12">
        <f t="shared" si="4"/>
        <v>0</v>
      </c>
      <c r="L7" s="12">
        <f t="shared" si="4"/>
        <v>0</v>
      </c>
      <c r="M7" s="12">
        <f t="shared" si="4"/>
        <v>0</v>
      </c>
      <c r="N7" s="12">
        <f t="shared" si="4"/>
        <v>0</v>
      </c>
      <c r="O7" s="12">
        <f t="shared" si="4"/>
        <v>0</v>
      </c>
      <c r="P7" s="12">
        <f t="shared" si="4"/>
        <v>0</v>
      </c>
      <c r="Q7" s="12">
        <f t="shared" si="4"/>
        <v>2.9481999999999999</v>
      </c>
      <c r="R7" s="12">
        <f t="shared" si="4"/>
        <v>0</v>
      </c>
      <c r="S7" s="12">
        <f t="shared" si="4"/>
        <v>810.65458000000001</v>
      </c>
      <c r="T7" s="12">
        <f t="shared" si="4"/>
        <v>0</v>
      </c>
      <c r="U7" s="12">
        <f t="shared" si="4"/>
        <v>-3.0000000000000001E-5</v>
      </c>
      <c r="V7" s="12">
        <f t="shared" si="4"/>
        <v>0</v>
      </c>
      <c r="W7" s="12">
        <f t="shared" si="4"/>
        <v>2.9536799999999999</v>
      </c>
      <c r="X7" s="12">
        <f t="shared" si="4"/>
        <v>2.0000000000000002E-5</v>
      </c>
      <c r="Y7" s="12">
        <f t="shared" si="4"/>
        <v>0</v>
      </c>
      <c r="Z7" s="12">
        <f t="shared" si="4"/>
        <v>-1.4999999999999999E-4</v>
      </c>
      <c r="AA7" s="12">
        <f t="shared" si="4"/>
        <v>1.9000000000000001E-4</v>
      </c>
      <c r="AB7" s="12">
        <f t="shared" si="4"/>
        <v>0</v>
      </c>
      <c r="AC7" s="12">
        <f t="shared" si="4"/>
        <v>0</v>
      </c>
      <c r="AD7" s="12">
        <f t="shared" si="4"/>
        <v>0</v>
      </c>
      <c r="AE7" s="12">
        <f t="shared" si="4"/>
        <v>0</v>
      </c>
      <c r="AF7" s="12">
        <f t="shared" si="4"/>
        <v>0</v>
      </c>
      <c r="AG7" s="12">
        <f t="shared" si="4"/>
        <v>1396.4626900000001</v>
      </c>
      <c r="AH7" s="12">
        <f t="shared" si="4"/>
        <v>0</v>
      </c>
      <c r="AI7" s="12">
        <f t="shared" si="4"/>
        <v>0</v>
      </c>
    </row>
    <row r="8" spans="1:111" x14ac:dyDescent="0.25">
      <c r="A8" t="s">
        <v>47</v>
      </c>
      <c r="B8" s="13">
        <f t="shared" si="2"/>
        <v>1914.1573799999999</v>
      </c>
      <c r="C8" s="12">
        <f>C22*0.001</f>
        <v>0</v>
      </c>
      <c r="D8" s="12">
        <f t="shared" ref="D8:AI8" si="5">D22*0.001</f>
        <v>0</v>
      </c>
      <c r="E8" s="12">
        <f t="shared" si="5"/>
        <v>0</v>
      </c>
      <c r="F8" s="12">
        <f t="shared" si="5"/>
        <v>0</v>
      </c>
      <c r="G8" s="12">
        <f t="shared" si="5"/>
        <v>0</v>
      </c>
      <c r="H8" s="12">
        <f t="shared" si="5"/>
        <v>0</v>
      </c>
      <c r="I8" s="12">
        <f t="shared" si="5"/>
        <v>0</v>
      </c>
      <c r="J8" s="12">
        <f t="shared" si="5"/>
        <v>0</v>
      </c>
      <c r="K8" s="12">
        <f t="shared" si="5"/>
        <v>0</v>
      </c>
      <c r="L8" s="12">
        <f t="shared" si="5"/>
        <v>0</v>
      </c>
      <c r="M8" s="12">
        <f t="shared" si="5"/>
        <v>0</v>
      </c>
      <c r="N8" s="12">
        <f t="shared" si="5"/>
        <v>0</v>
      </c>
      <c r="O8" s="12">
        <f t="shared" si="5"/>
        <v>0</v>
      </c>
      <c r="P8" s="12">
        <f t="shared" si="5"/>
        <v>0</v>
      </c>
      <c r="Q8" s="12">
        <f t="shared" si="5"/>
        <v>0</v>
      </c>
      <c r="R8" s="12">
        <f t="shared" si="5"/>
        <v>0</v>
      </c>
      <c r="S8" s="12">
        <f t="shared" si="5"/>
        <v>0</v>
      </c>
      <c r="T8" s="12">
        <f t="shared" si="5"/>
        <v>0</v>
      </c>
      <c r="U8" s="12">
        <f t="shared" si="5"/>
        <v>0</v>
      </c>
      <c r="V8" s="12">
        <f t="shared" si="5"/>
        <v>0</v>
      </c>
      <c r="W8" s="12">
        <f t="shared" si="5"/>
        <v>0</v>
      </c>
      <c r="X8" s="12">
        <f t="shared" si="5"/>
        <v>0</v>
      </c>
      <c r="Y8" s="12">
        <f t="shared" si="5"/>
        <v>0</v>
      </c>
      <c r="Z8" s="12">
        <f t="shared" si="5"/>
        <v>0</v>
      </c>
      <c r="AA8" s="12">
        <f t="shared" si="5"/>
        <v>0</v>
      </c>
      <c r="AB8" s="12">
        <f t="shared" si="5"/>
        <v>0</v>
      </c>
      <c r="AC8" s="12">
        <f t="shared" si="5"/>
        <v>0</v>
      </c>
      <c r="AD8" s="12">
        <f t="shared" si="5"/>
        <v>0</v>
      </c>
      <c r="AE8" s="12">
        <f t="shared" si="5"/>
        <v>0</v>
      </c>
      <c r="AF8" s="12">
        <f t="shared" si="5"/>
        <v>0</v>
      </c>
      <c r="AG8" s="12">
        <f t="shared" si="5"/>
        <v>0</v>
      </c>
      <c r="AH8" s="12">
        <f t="shared" si="5"/>
        <v>0</v>
      </c>
      <c r="AI8" s="12">
        <f t="shared" si="5"/>
        <v>1914.1573799999999</v>
      </c>
    </row>
    <row r="9" spans="1:111" x14ac:dyDescent="0.25">
      <c r="A9" t="s">
        <v>46</v>
      </c>
      <c r="B9" s="13">
        <f t="shared" si="2"/>
        <v>16758.966729999996</v>
      </c>
      <c r="C9" s="12">
        <f t="shared" ref="C9:AI9" si="6">C23*0.001</f>
        <v>0</v>
      </c>
      <c r="D9" s="12">
        <f t="shared" si="6"/>
        <v>120.48755</v>
      </c>
      <c r="E9" s="12">
        <f t="shared" si="6"/>
        <v>529.00692000000004</v>
      </c>
      <c r="F9" s="12">
        <f t="shared" si="6"/>
        <v>199.08904999999999</v>
      </c>
      <c r="G9" s="12">
        <f t="shared" si="6"/>
        <v>1440.68022</v>
      </c>
      <c r="H9" s="12">
        <f t="shared" si="6"/>
        <v>120.48746000000001</v>
      </c>
      <c r="I9" s="12">
        <f t="shared" si="6"/>
        <v>597.60268000000008</v>
      </c>
      <c r="J9" s="12">
        <f t="shared" si="6"/>
        <v>597.60268000000008</v>
      </c>
      <c r="K9" s="12">
        <f t="shared" si="6"/>
        <v>5634.3299699999998</v>
      </c>
      <c r="L9" s="12">
        <f t="shared" si="6"/>
        <v>597.60268000000008</v>
      </c>
      <c r="M9" s="12">
        <f t="shared" si="6"/>
        <v>2390.4092900000001</v>
      </c>
      <c r="N9" s="12">
        <f t="shared" si="6"/>
        <v>1195.2049199999999</v>
      </c>
      <c r="O9" s="12">
        <f t="shared" si="6"/>
        <v>597.60268000000008</v>
      </c>
      <c r="P9" s="12">
        <f t="shared" si="6"/>
        <v>1195.2049199999999</v>
      </c>
      <c r="Q9" s="12">
        <f t="shared" si="6"/>
        <v>0</v>
      </c>
      <c r="R9" s="12">
        <f t="shared" si="6"/>
        <v>0</v>
      </c>
      <c r="S9" s="12">
        <f t="shared" si="6"/>
        <v>0</v>
      </c>
      <c r="T9" s="12">
        <f t="shared" si="6"/>
        <v>236.51406</v>
      </c>
      <c r="U9" s="12">
        <f t="shared" si="6"/>
        <v>141.90836999999999</v>
      </c>
      <c r="V9" s="12">
        <f t="shared" si="6"/>
        <v>141.90836999999999</v>
      </c>
      <c r="W9" s="12">
        <f t="shared" si="6"/>
        <v>94.605589999999992</v>
      </c>
      <c r="X9" s="12">
        <f t="shared" si="6"/>
        <v>94.605589999999992</v>
      </c>
      <c r="Y9" s="12">
        <f t="shared" si="6"/>
        <v>0</v>
      </c>
      <c r="Z9" s="12">
        <f t="shared" si="6"/>
        <v>236.51379</v>
      </c>
      <c r="AA9" s="12">
        <f t="shared" si="6"/>
        <v>0</v>
      </c>
      <c r="AB9" s="12">
        <f t="shared" si="6"/>
        <v>597.59993999999995</v>
      </c>
      <c r="AC9" s="12">
        <f t="shared" si="6"/>
        <v>0</v>
      </c>
      <c r="AD9" s="12">
        <f t="shared" si="6"/>
        <v>0</v>
      </c>
      <c r="AE9" s="12">
        <f t="shared" si="6"/>
        <v>0</v>
      </c>
      <c r="AF9" s="12">
        <f t="shared" si="6"/>
        <v>0</v>
      </c>
      <c r="AG9" s="12">
        <f t="shared" si="6"/>
        <v>0</v>
      </c>
      <c r="AH9" s="12">
        <f t="shared" si="6"/>
        <v>0</v>
      </c>
      <c r="AI9" s="12">
        <f t="shared" si="6"/>
        <v>0</v>
      </c>
    </row>
    <row r="10" spans="1:111" x14ac:dyDescent="0.25">
      <c r="B10" s="14">
        <f t="shared" ref="B10:AI10" si="7">SUM(B5:B9)</f>
        <v>208305.25414999999</v>
      </c>
      <c r="C10" s="14">
        <f t="shared" si="7"/>
        <v>2341.6906899999999</v>
      </c>
      <c r="D10" s="14">
        <f t="shared" si="7"/>
        <v>120.48755</v>
      </c>
      <c r="E10" s="14">
        <f t="shared" si="7"/>
        <v>529.00692000000004</v>
      </c>
      <c r="F10" s="14">
        <f t="shared" si="7"/>
        <v>199.08904999999999</v>
      </c>
      <c r="G10" s="14">
        <f t="shared" si="7"/>
        <v>1440.68022</v>
      </c>
      <c r="H10" s="14">
        <f t="shared" si="7"/>
        <v>120.48746000000001</v>
      </c>
      <c r="I10" s="14">
        <f t="shared" si="7"/>
        <v>597.60268000000008</v>
      </c>
      <c r="J10" s="14">
        <f t="shared" si="7"/>
        <v>597.60268000000008</v>
      </c>
      <c r="K10" s="14">
        <f t="shared" si="7"/>
        <v>5634.3299699999998</v>
      </c>
      <c r="L10" s="14">
        <f t="shared" si="7"/>
        <v>597.60268000000008</v>
      </c>
      <c r="M10" s="14">
        <f t="shared" si="7"/>
        <v>2390.4092900000001</v>
      </c>
      <c r="N10" s="14">
        <f t="shared" si="7"/>
        <v>1195.2049199999999</v>
      </c>
      <c r="O10" s="14">
        <f t="shared" si="7"/>
        <v>597.60268000000008</v>
      </c>
      <c r="P10" s="14">
        <f t="shared" si="7"/>
        <v>1195.2049199999999</v>
      </c>
      <c r="Q10" s="14">
        <f t="shared" si="7"/>
        <v>2.9481999999999999</v>
      </c>
      <c r="R10" s="14">
        <f t="shared" si="7"/>
        <v>74.789880000000011</v>
      </c>
      <c r="S10" s="14">
        <f t="shared" si="7"/>
        <v>810.65458000000001</v>
      </c>
      <c r="T10" s="14">
        <f t="shared" si="7"/>
        <v>3010.1237600000004</v>
      </c>
      <c r="U10" s="14">
        <f t="shared" si="7"/>
        <v>141.90833999999998</v>
      </c>
      <c r="V10" s="14">
        <f t="shared" si="7"/>
        <v>141.90836999999999</v>
      </c>
      <c r="W10" s="14">
        <f t="shared" si="7"/>
        <v>97.559269999999998</v>
      </c>
      <c r="X10" s="14">
        <f t="shared" si="7"/>
        <v>407.56409000000002</v>
      </c>
      <c r="Y10" s="14">
        <f t="shared" si="7"/>
        <v>312.95848000000001</v>
      </c>
      <c r="Z10" s="14">
        <f t="shared" si="7"/>
        <v>558.95555999999999</v>
      </c>
      <c r="AA10" s="14">
        <f t="shared" si="7"/>
        <v>1.9000000000000001E-4</v>
      </c>
      <c r="AB10" s="14">
        <f t="shared" si="7"/>
        <v>597.59993999999995</v>
      </c>
      <c r="AC10" s="14">
        <f t="shared" si="7"/>
        <v>135.49832000000001</v>
      </c>
      <c r="AD10" s="14">
        <f t="shared" si="7"/>
        <v>97.127970000000005</v>
      </c>
      <c r="AE10" s="14">
        <f t="shared" si="7"/>
        <v>8.3904800000000002</v>
      </c>
      <c r="AF10" s="14">
        <f t="shared" si="7"/>
        <v>4.3177500000000002</v>
      </c>
      <c r="AG10" s="14">
        <f t="shared" si="7"/>
        <v>181263.42084000001</v>
      </c>
      <c r="AH10" s="14">
        <f t="shared" si="7"/>
        <v>1168.36904</v>
      </c>
      <c r="AI10" s="14">
        <f t="shared" si="7"/>
        <v>1914.1573799999999</v>
      </c>
    </row>
    <row r="16" spans="1:111" x14ac:dyDescent="0.25">
      <c r="A16" s="3" t="s">
        <v>0</v>
      </c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x14ac:dyDescent="0.25">
      <c r="A17" s="3" t="s">
        <v>8</v>
      </c>
      <c r="B17" s="6"/>
      <c r="C17" s="6" t="s">
        <v>9</v>
      </c>
      <c r="D17" s="6" t="s">
        <v>23</v>
      </c>
      <c r="E17" s="6" t="s">
        <v>24</v>
      </c>
      <c r="F17" s="6" t="s">
        <v>25</v>
      </c>
      <c r="G17" s="6" t="s">
        <v>26</v>
      </c>
      <c r="H17" s="6" t="s">
        <v>27</v>
      </c>
      <c r="I17" s="6" t="s">
        <v>10</v>
      </c>
      <c r="J17" s="6" t="s">
        <v>28</v>
      </c>
      <c r="K17" s="6" t="s">
        <v>11</v>
      </c>
      <c r="L17" s="6" t="s">
        <v>29</v>
      </c>
      <c r="M17" s="6" t="s">
        <v>30</v>
      </c>
      <c r="N17" s="6" t="s">
        <v>31</v>
      </c>
      <c r="O17" s="6" t="s">
        <v>32</v>
      </c>
      <c r="P17" s="6" t="s">
        <v>33</v>
      </c>
      <c r="Q17" s="6" t="s">
        <v>34</v>
      </c>
      <c r="R17" s="6" t="s">
        <v>12</v>
      </c>
      <c r="S17" s="6" t="s">
        <v>13</v>
      </c>
      <c r="T17" s="6" t="s">
        <v>14</v>
      </c>
      <c r="U17" s="6" t="s">
        <v>35</v>
      </c>
      <c r="V17" s="6" t="s">
        <v>15</v>
      </c>
      <c r="W17" s="6" t="s">
        <v>36</v>
      </c>
      <c r="X17" s="6" t="s">
        <v>37</v>
      </c>
      <c r="Y17" s="6" t="s">
        <v>38</v>
      </c>
      <c r="Z17" s="6" t="s">
        <v>39</v>
      </c>
      <c r="AA17" s="6" t="s">
        <v>16</v>
      </c>
      <c r="AB17" s="6" t="s">
        <v>17</v>
      </c>
      <c r="AC17" s="6" t="s">
        <v>18</v>
      </c>
      <c r="AD17" s="6" t="s">
        <v>40</v>
      </c>
      <c r="AE17" s="6" t="s">
        <v>41</v>
      </c>
      <c r="AF17" s="6" t="s">
        <v>42</v>
      </c>
      <c r="AG17" s="6" t="s">
        <v>19</v>
      </c>
      <c r="AH17" s="6" t="s">
        <v>20</v>
      </c>
      <c r="AI17" s="6" t="s">
        <v>21</v>
      </c>
      <c r="AJ17" s="9" t="s">
        <v>22</v>
      </c>
    </row>
    <row r="18" spans="1:36" x14ac:dyDescent="0.25">
      <c r="A18" s="3" t="s">
        <v>1</v>
      </c>
      <c r="B18" s="5"/>
      <c r="C18" s="5" t="s">
        <v>2</v>
      </c>
      <c r="D18" s="5" t="s">
        <v>2</v>
      </c>
      <c r="E18" s="5" t="s">
        <v>2</v>
      </c>
      <c r="F18" s="5" t="s">
        <v>2</v>
      </c>
      <c r="G18" s="5" t="s">
        <v>2</v>
      </c>
      <c r="H18" s="5" t="s">
        <v>2</v>
      </c>
      <c r="I18" s="5" t="s">
        <v>2</v>
      </c>
      <c r="J18" s="5" t="s">
        <v>2</v>
      </c>
      <c r="K18" s="5" t="s">
        <v>2</v>
      </c>
      <c r="L18" s="5" t="s">
        <v>2</v>
      </c>
      <c r="M18" s="5" t="s">
        <v>2</v>
      </c>
      <c r="N18" s="5" t="s">
        <v>2</v>
      </c>
      <c r="O18" s="5" t="s">
        <v>2</v>
      </c>
      <c r="P18" s="5" t="s">
        <v>2</v>
      </c>
      <c r="Q18" s="5" t="s">
        <v>2</v>
      </c>
      <c r="R18" s="5" t="s">
        <v>2</v>
      </c>
      <c r="S18" s="5" t="s">
        <v>2</v>
      </c>
      <c r="T18" s="5" t="s">
        <v>2</v>
      </c>
      <c r="U18" s="5" t="s">
        <v>2</v>
      </c>
      <c r="V18" s="5" t="s">
        <v>2</v>
      </c>
      <c r="W18" s="5" t="s">
        <v>2</v>
      </c>
      <c r="X18" s="5" t="s">
        <v>2</v>
      </c>
      <c r="Y18" s="5" t="s">
        <v>2</v>
      </c>
      <c r="Z18" s="5" t="s">
        <v>2</v>
      </c>
      <c r="AA18" s="5" t="s">
        <v>2</v>
      </c>
      <c r="AB18" s="5" t="s">
        <v>2</v>
      </c>
      <c r="AC18" s="5" t="s">
        <v>2</v>
      </c>
      <c r="AD18" s="5" t="s">
        <v>2</v>
      </c>
      <c r="AE18" s="5" t="s">
        <v>2</v>
      </c>
      <c r="AF18" s="5" t="s">
        <v>2</v>
      </c>
      <c r="AG18" s="5" t="s">
        <v>2</v>
      </c>
      <c r="AH18" s="5" t="s">
        <v>2</v>
      </c>
      <c r="AI18" s="5" t="s">
        <v>2</v>
      </c>
      <c r="AJ18" s="10" t="s">
        <v>2</v>
      </c>
    </row>
    <row r="19" spans="1:36" x14ac:dyDescent="0.25">
      <c r="A19" s="4" t="s">
        <v>3</v>
      </c>
      <c r="B19" s="1"/>
      <c r="C19" s="1">
        <v>2341690.69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>
        <v>179866958.15000001</v>
      </c>
      <c r="AH19" s="1">
        <v>1168369.04</v>
      </c>
      <c r="AI19" s="1"/>
      <c r="AJ19" s="8">
        <v>183377017.88</v>
      </c>
    </row>
    <row r="20" spans="1:36" x14ac:dyDescent="0.25">
      <c r="A20" s="4" t="s">
        <v>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>
        <v>74789.88</v>
      </c>
      <c r="S20" s="1"/>
      <c r="T20" s="1">
        <v>2773609.7</v>
      </c>
      <c r="U20" s="1"/>
      <c r="V20" s="1"/>
      <c r="W20" s="1"/>
      <c r="X20" s="1">
        <v>312958.48</v>
      </c>
      <c r="Y20" s="1">
        <v>312958.48</v>
      </c>
      <c r="Z20" s="1">
        <v>322441.92</v>
      </c>
      <c r="AA20" s="1"/>
      <c r="AB20" s="1"/>
      <c r="AC20" s="1">
        <v>135498.32</v>
      </c>
      <c r="AD20" s="1">
        <v>97127.97</v>
      </c>
      <c r="AE20" s="1">
        <v>8390.48</v>
      </c>
      <c r="AF20" s="1">
        <v>4317.75</v>
      </c>
      <c r="AG20" s="1"/>
      <c r="AH20" s="1"/>
      <c r="AI20" s="1"/>
      <c r="AJ20" s="8">
        <v>4042092.98</v>
      </c>
    </row>
    <row r="21" spans="1:36" x14ac:dyDescent="0.25">
      <c r="A21" s="4" t="s">
        <v>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>
        <v>2948.2</v>
      </c>
      <c r="R21" s="1"/>
      <c r="S21" s="1">
        <v>810654.58</v>
      </c>
      <c r="T21" s="1"/>
      <c r="U21" s="1">
        <v>-0.03</v>
      </c>
      <c r="V21" s="1"/>
      <c r="W21" s="1">
        <v>2953.68</v>
      </c>
      <c r="X21" s="1">
        <v>0.02</v>
      </c>
      <c r="Y21" s="1"/>
      <c r="Z21" s="1">
        <v>-0.15</v>
      </c>
      <c r="AA21" s="1">
        <v>0.19</v>
      </c>
      <c r="AB21" s="1"/>
      <c r="AC21" s="1"/>
      <c r="AD21" s="1"/>
      <c r="AE21" s="1"/>
      <c r="AF21" s="1"/>
      <c r="AG21" s="1">
        <v>1396462.69</v>
      </c>
      <c r="AH21" s="1"/>
      <c r="AI21" s="1"/>
      <c r="AJ21" s="8">
        <v>2213019.1800000002</v>
      </c>
    </row>
    <row r="22" spans="1:36" x14ac:dyDescent="0.25">
      <c r="A22" s="4" t="s">
        <v>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>
        <v>1914157.38</v>
      </c>
      <c r="AJ22" s="8">
        <v>1914157.38</v>
      </c>
    </row>
    <row r="23" spans="1:36" x14ac:dyDescent="0.25">
      <c r="A23" s="4" t="s">
        <v>7</v>
      </c>
      <c r="B23" s="1"/>
      <c r="C23" s="1"/>
      <c r="D23" s="1">
        <v>120487.55</v>
      </c>
      <c r="E23" s="1">
        <v>529006.92000000004</v>
      </c>
      <c r="F23" s="1">
        <v>199089.05</v>
      </c>
      <c r="G23" s="1">
        <v>1440680.22</v>
      </c>
      <c r="H23" s="1">
        <v>120487.46</v>
      </c>
      <c r="I23" s="1">
        <v>597602.68000000005</v>
      </c>
      <c r="J23" s="1">
        <v>597602.68000000005</v>
      </c>
      <c r="K23" s="1">
        <v>5634329.9699999997</v>
      </c>
      <c r="L23" s="1">
        <v>597602.68000000005</v>
      </c>
      <c r="M23" s="1">
        <v>2390409.29</v>
      </c>
      <c r="N23" s="1">
        <v>1195204.92</v>
      </c>
      <c r="O23" s="1">
        <v>597602.68000000005</v>
      </c>
      <c r="P23" s="1">
        <v>1195204.92</v>
      </c>
      <c r="Q23" s="1"/>
      <c r="R23" s="1"/>
      <c r="S23" s="1"/>
      <c r="T23" s="1">
        <v>236514.06</v>
      </c>
      <c r="U23" s="1">
        <v>141908.37</v>
      </c>
      <c r="V23" s="1">
        <v>141908.37</v>
      </c>
      <c r="W23" s="1">
        <v>94605.59</v>
      </c>
      <c r="X23" s="1">
        <v>94605.59</v>
      </c>
      <c r="Y23" s="1"/>
      <c r="Z23" s="1">
        <v>236513.79</v>
      </c>
      <c r="AA23" s="1"/>
      <c r="AB23" s="1">
        <v>597599.93999999994</v>
      </c>
      <c r="AC23" s="1"/>
      <c r="AD23" s="1"/>
      <c r="AE23" s="1"/>
      <c r="AF23" s="1"/>
      <c r="AG23" s="1"/>
      <c r="AH23" s="1"/>
      <c r="AI23" s="1"/>
      <c r="AJ23" s="8">
        <v>16758966.73</v>
      </c>
    </row>
    <row r="24" spans="1:36" x14ac:dyDescent="0.25">
      <c r="A24" s="11" t="s">
        <v>22</v>
      </c>
      <c r="B24" s="7"/>
      <c r="C24" s="7">
        <v>2341690.69</v>
      </c>
      <c r="D24" s="7">
        <v>120487.55</v>
      </c>
      <c r="E24" s="7">
        <v>529006.92000000004</v>
      </c>
      <c r="F24" s="7">
        <v>199089.05</v>
      </c>
      <c r="G24" s="7">
        <v>1440680.22</v>
      </c>
      <c r="H24" s="7">
        <v>120487.46</v>
      </c>
      <c r="I24" s="7">
        <v>597602.68000000005</v>
      </c>
      <c r="J24" s="7">
        <v>597602.68000000005</v>
      </c>
      <c r="K24" s="7">
        <v>5634329.9699999997</v>
      </c>
      <c r="L24" s="7">
        <v>597602.68000000005</v>
      </c>
      <c r="M24" s="7">
        <v>2390409.29</v>
      </c>
      <c r="N24" s="7">
        <v>1195204.92</v>
      </c>
      <c r="O24" s="7">
        <v>597602.68000000005</v>
      </c>
      <c r="P24" s="7">
        <v>1195204.92</v>
      </c>
      <c r="Q24" s="7">
        <v>2948.2</v>
      </c>
      <c r="R24" s="7">
        <v>74789.88</v>
      </c>
      <c r="S24" s="7">
        <v>810654.58</v>
      </c>
      <c r="T24" s="7">
        <v>3010123.7600000002</v>
      </c>
      <c r="U24" s="7">
        <v>141908.34</v>
      </c>
      <c r="V24" s="7">
        <v>141908.37</v>
      </c>
      <c r="W24" s="7">
        <v>97559.26999999999</v>
      </c>
      <c r="X24" s="7">
        <v>407564.08999999997</v>
      </c>
      <c r="Y24" s="7">
        <v>312958.48</v>
      </c>
      <c r="Z24" s="7">
        <v>558955.55999999994</v>
      </c>
      <c r="AA24" s="7">
        <v>0.19</v>
      </c>
      <c r="AB24" s="7">
        <v>597599.93999999994</v>
      </c>
      <c r="AC24" s="7">
        <v>135498.32</v>
      </c>
      <c r="AD24" s="7">
        <v>97127.97</v>
      </c>
      <c r="AE24" s="7">
        <v>8390.48</v>
      </c>
      <c r="AF24" s="7">
        <v>4317.75</v>
      </c>
      <c r="AG24" s="7">
        <v>181263420.84</v>
      </c>
      <c r="AH24" s="7">
        <v>1168369.04</v>
      </c>
      <c r="AI24" s="7">
        <v>1914157.38</v>
      </c>
      <c r="AJ24" s="7">
        <v>208305254.14999998</v>
      </c>
    </row>
  </sheetData>
  <pageMargins left="0.95" right="0.95" top="1" bottom="1" header="0.8" footer="0.3"/>
  <pageSetup paperSize="9" scale="75" orientation="landscape" r:id="rId1"/>
  <headerFooter>
    <oddHeader>&amp;RWorkpaper V-K-14.2
Page &amp;P of &amp;N</oddHeader>
  </headerFooter>
  <customProperties>
    <customPr name="_pios_id" r:id="rId2"/>
    <customPr name="CofWorksheetType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4.xml><?xml version="1.0" encoding="utf-8"?>
<Application xmlns="http://www.sap.com/cof/excel/application">
  <Version>2</Version>
  <Revision>2.8.1200.97930</Revision>
</Application>
</file>

<file path=customXml/itemProps1.xml><?xml version="1.0" encoding="utf-8"?>
<ds:datastoreItem xmlns:ds="http://schemas.openxmlformats.org/officeDocument/2006/customXml" ds:itemID="{33999FF5-ACDB-485A-808B-C3B8783CE9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BD661-B1C1-45AF-8477-C500829EDE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26A43F-4865-49F1-8F4E-E01BD9214820}">
  <ds:schemaRefs>
    <ds:schemaRef ds:uri="b7db04fa-0a16-4728-af6f-a731b02a93f0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f83f6d80-b32b-4225-9fa8-d2a9096fb9d8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F929A70-F624-4E75-9B5C-7797F0ECDE8F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Schedule V-K-14.1</vt:lpstr>
      <vt:lpstr>Schedule V-K-14.2</vt:lpstr>
      <vt:lpstr>'Schedule V-K-14.1'!Print_Titles</vt:lpstr>
      <vt:lpstr>'Schedule V-K-14.2'!Print_Titles</vt:lpstr>
      <vt:lpstr>SAPCrosstab1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Lavanya Narayanmurthy</dc:creator>
  <cp:lastModifiedBy>Plunkett, Derenda L</cp:lastModifiedBy>
  <cp:lastPrinted>2024-02-16T23:11:06Z</cp:lastPrinted>
  <dcterms:created xsi:type="dcterms:W3CDTF">2023-01-17T11:12:32Z</dcterms:created>
  <dcterms:modified xsi:type="dcterms:W3CDTF">2024-02-21T17:40:39Z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0x010100F7A0A3677438D24B928C2D9AE45F51FC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2024-02-16T17:54:02Z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3ec4bf20-d202-4d3a-b142-e4056268e8a0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MediaServiceImageTags">
    <vt:lpwstr/>
  </property>
</Properties>
</file>